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2. Труба электросварная и детали трубопровода разного сортамента\размещение 32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пономенклатурный!$A$1:$I$117</definedName>
  </definedNames>
  <calcPr calcId="152511"/>
</workbook>
</file>

<file path=xl/calcChain.xml><?xml version="1.0" encoding="utf-8"?>
<calcChain xmlns="http://schemas.openxmlformats.org/spreadsheetml/2006/main">
  <c r="A115" i="1" l="1"/>
  <c r="A116" i="1" s="1"/>
  <c r="A117" i="1" s="1"/>
  <c r="A48" i="1" l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<sst xmlns="http://schemas.openxmlformats.org/spreadsheetml/2006/main" count="427" uniqueCount="109">
  <si>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</si>
  <si>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</si>
  <si>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</si>
  <si>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</si>
  <si>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</si>
  <si>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</si>
  <si>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</si>
  <si>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</si>
  <si>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</si>
  <si>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</si>
  <si>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</si>
  <si>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</si>
  <si>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</si>
  <si>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</si>
  <si>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</si>
  <si>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Длительное хранение на открытой площадке. Состояние удовлетворительное.</t>
  </si>
  <si>
    <t>Хранение на открытой площадке. Частично следы коррозии. Состояние удовлетворительное</t>
  </si>
  <si>
    <t>Состояние удовлетворительное.</t>
  </si>
  <si>
    <t>Длительное хранение на открытой площадке. Частично следы коррозии. Состояние удовлетворительное</t>
  </si>
  <si>
    <t>Длительное хранение на открытой площадке. Состояние удовлетворительное, т.к. имеются следы коррозии</t>
  </si>
  <si>
    <t>Обрезки трубы</t>
  </si>
  <si>
    <t>Состояние удовлетворительное</t>
  </si>
  <si>
    <t>КМП</t>
  </si>
  <si>
    <t>Хранение на открытой площадке. Состояние удовлетворительное.</t>
  </si>
  <si>
    <t>Хранение на открытой площадке. Частично следы коррозии. Состояние хорошее</t>
  </si>
  <si>
    <t>Лот 32</t>
  </si>
  <si>
    <t>Наименование лота: «Труба электросварная и детали трубопровода разного сортамента»</t>
  </si>
  <si>
    <t>Опора бугельная корпусная БКХЛ 100.108</t>
  </si>
  <si>
    <t>Переход К-1-48,3х3,6-42,4х3,6</t>
  </si>
  <si>
    <t>Днище ДШ 114х11К52-1Х-00-УХЛ</t>
  </si>
  <si>
    <t>ШТ</t>
  </si>
  <si>
    <t>Длительное хранение на открытой площадке. Состояние удовлетворительное, имееются следы коррозии</t>
  </si>
  <si>
    <t>Хорошее</t>
  </si>
  <si>
    <t xml:space="preserve">Обрезок трубы. </t>
  </si>
  <si>
    <t>Удовлетворительное</t>
  </si>
  <si>
    <t>Обрезки до 1м</t>
  </si>
  <si>
    <t>Обрезки до 4м</t>
  </si>
  <si>
    <t>Хранение на открытой площадке. Состояние хорошее</t>
  </si>
  <si>
    <t>Обрезок трубы до 4,7м. Не пригодная для использования по прямому назначению</t>
  </si>
  <si>
    <t>Обрезок трубы (до 5м)</t>
  </si>
  <si>
    <t>Хранение на открытой площадке, внешние повреждения коррозией. Состояние удовлетворительное</t>
  </si>
  <si>
    <t>Длительное хранение. Внешнее состояние удовлетворительное.</t>
  </si>
  <si>
    <t>Пригоден для использования, состояние удовлетворительное</t>
  </si>
  <si>
    <t>Состояние удовлетворительное. Длина 214м.</t>
  </si>
  <si>
    <t>Следы коррозии. Состояние пригодно для использования,  но требуется некоторый ремонт</t>
  </si>
  <si>
    <t>Труба стальная электросварная прямошовная 114Х4 В ст10</t>
  </si>
  <si>
    <t>Труба стальная электросварная прямошовная 219Х7 В ст3сп</t>
  </si>
  <si>
    <t>Заглушка эллиптическая 114Х6-09Г2С</t>
  </si>
  <si>
    <t>Труба стальная электросварная прямошовная 76Х3 В ст3сп</t>
  </si>
  <si>
    <t>Труба стальная электросварная прямошовная 273Х8 В ст09Г2С</t>
  </si>
  <si>
    <t>Труба стальная электросварная прямошовная Т-89Х4 В ст20</t>
  </si>
  <si>
    <t>Труба стальная электросварная прямошовная 159Х6 В ст09Г2С</t>
  </si>
  <si>
    <t>Труба стальная электросварная прямошовная 89Х3,5 В ст09Г2С</t>
  </si>
  <si>
    <t>Труба стальная электросварная нефтегазопроводная 219Х6-К52-09ГСФ</t>
  </si>
  <si>
    <t>Труба стальная электросварная прямошовная 89Х5 В ст20</t>
  </si>
  <si>
    <t>Труба стальная электросварная прямошовная 114Х5 В ст09Г2С</t>
  </si>
  <si>
    <t>Труба стальная электросварная прямошовная 89Х3,5 В ст3пс</t>
  </si>
  <si>
    <t>Труба стальная электросварная прямошовная 76Х4 В ст20</t>
  </si>
  <si>
    <t>Труба стальная электросварная прямошовная 48Х3,5 В ст3пс</t>
  </si>
  <si>
    <t>Труба стальная электросварная прямошовная 219Х5 В ст20</t>
  </si>
  <si>
    <t>Труба стальная электросварная прямошовная 377Х6 В ст20</t>
  </si>
  <si>
    <t>Труба стальная электросварная прямошовная 89Х3 Д</t>
  </si>
  <si>
    <t>Труба стальная электросварная прямошовная 377Х6 В ст09Г2С</t>
  </si>
  <si>
    <t>Труба стальная электросварная прямошовная 377Х5 В ст20</t>
  </si>
  <si>
    <t>Труба стальная электросварная прямошовная 108Х5 В ст09Г2С</t>
  </si>
  <si>
    <t>Труба стальная электросварная прямошовная 133Х5 В ст09Г2С</t>
  </si>
  <si>
    <t>Труба стальная электросварная прямошовная 152х5 В ст09Г2С</t>
  </si>
  <si>
    <t>Труба стальная электросварная прямошовная 820Х8 Д</t>
  </si>
  <si>
    <t>Труба стальная электросварная прямошовная 219Х8-К52-13ХФА с внутренним 
покрытием по ТУ 139000-012-01297858-01 и 2-х сл наружным из 
экструдированного полиэтилена усиленного типа</t>
  </si>
  <si>
    <t>Кран шаровой КШ.Ц.Ф.040.040.П/П.03 40х40 с фланцами и крепежом</t>
  </si>
  <si>
    <t>Труба стальная электросварная прямошовная 114Х5 В ст09Г2С-12</t>
  </si>
  <si>
    <t>Труба стальная электросварная прямошовная 108Х5 В ст09Г2С-12</t>
  </si>
  <si>
    <t>Труба стальная электросварная прямошовная 51Х3 В ст20</t>
  </si>
  <si>
    <t>Труба электросварная прямошовная нефтегазопроводная 219х8-К52-ЮК13ВМЗ-ТО с внутренним 2-х сл. эпоксидным покрытием В2/1-80 и наружным 2-х сл. полиэтиленовым Н2ВУ-80</t>
  </si>
  <si>
    <t>Труба стальная электросварная прямошовная 45Х3 В ст09Г2С</t>
  </si>
  <si>
    <t>Труба стальная электросварная прямошовная 18Х1,8 В ст09Г2С</t>
  </si>
  <si>
    <t>Труба стальная электросварная прямошовная 377Х8 В ст09Г2С</t>
  </si>
  <si>
    <t>Труба стальная электросварная прямошовная 377Х5 В ст09Г2С-12</t>
  </si>
  <si>
    <t>Труба стальная электросварная прямошовная 89Х5 В ст09Г2С-12</t>
  </si>
  <si>
    <t>Труба стальная электросварная прямошовная 53Х2 Б ст20</t>
  </si>
  <si>
    <t>Труба стальная электросварная прямошовная 133Х6 Б ст09Г2С</t>
  </si>
  <si>
    <t>Труба стальная электросварная прямошовная 40Х3 В ст09Г2С-12</t>
  </si>
  <si>
    <t>Труба стальная электросварная прямошовная 89Х5 В ст09Г2С</t>
  </si>
  <si>
    <t>Труба стальная электросварная нефтегазопроводная 89Х6-ТВЧ-К52-09ГСФ-ЛТО- 
ТО</t>
  </si>
  <si>
    <t>Опора бугельная ОНБУК 100.108-09Г2С</t>
  </si>
  <si>
    <t>Труба стальная электросварная прямошовная нефтепроводная 377Х8-ТВЧ-К52- 
09ГСФ-ТО</t>
  </si>
  <si>
    <t>Труба стальная электросварная прямошовная 114Х6 В ст09Г2С</t>
  </si>
  <si>
    <t>Затвор дисковый поворотный Neway 300х16 12TC1R-M корпус A216 WCB с 
электроприводом, ответными фланцами и крепежом</t>
  </si>
  <si>
    <t>Труба стальная электросварная экспандированная прямошовная повышенной 
хладостойкости 820х12-09ГСФ</t>
  </si>
  <si>
    <t>Труба стальная электросварная экспандированная прямошовная повышенной 
хладостойкости 630х8-09ГСФ</t>
  </si>
  <si>
    <t>Труба стальная электросварная прямошовная 83Х5 В ст09Г2С</t>
  </si>
  <si>
    <t>Труба стальная электросварная прямошовная нефтепроводная 219Х7-ТВЧ-К52- 
09ГСФ-ТО</t>
  </si>
  <si>
    <t>Днище ДШ 114(8К52)-5,2-0,75-13ХФА-УХЛ Рисп=6,76МПа</t>
  </si>
  <si>
    <t>Отвод ОКШ 90-2КП-150-114(6К50)-4-0,6-09Г2С-1,5DN-ХЛ-И2 
Рисп=6МПа с внутренним двухслойным эпоксидным 
покрытием ВЭ2-80</t>
  </si>
  <si>
    <t>Тройник ТШ 114х6(К48)-1,6-0,75-09Г2С-ХЛ, Рисп=2,08МПа</t>
  </si>
  <si>
    <t>Труба стальная электросварная прямошовная нефтегазопроводная 720х10- 
09ГСФ</t>
  </si>
  <si>
    <t>Труба стальная электросварная прямошовная 159х8 В ст09Г2С с наружным 2х 
сл покрытие на основе экструдированного полиэтилена Н 2сл ПЭ-У</t>
  </si>
  <si>
    <t>Труба стальная электросварная прямошовная 114х6-К52-09ГСФ-ЛТО</t>
  </si>
  <si>
    <t>Труба стальная электросварная прямошовная 114х6 В ст09Г2С с наружным 2х 
сл полиэтиленовым покрытием усиленного типа и внутренним 2х сл 
антикоррозионным покрытием В2/1-60 по ТУ 1390-010-91907504-2016</t>
  </si>
  <si>
    <t>Переход ПК 114х8(К52)-57х6(К52)-4-0,75-13ХФА-УХЛ Рисп=5,2МПа,</t>
  </si>
  <si>
    <t>Переход ПК 114х8(К48)-57х6(К48)-4-0,75-09Г2С-ХЛ, Pисп=5,2МПа</t>
  </si>
  <si>
    <t>Тройник Т 114х11(К52)-32-0,6-09ГСФ-УХЛ, Pисп=45,7МПа</t>
  </si>
  <si>
    <t>Труба стальная электросварная прямошовная 159Х8 В ст09Г2С с 2-х сл 
наружным покрытием из экструдированного полиэтилена усиленного типа и 
внутренним по ТУ 139000-012-01297858-01</t>
  </si>
  <si>
    <t>Переход ПШ 114х11-57х8К52-1Х-000-УХЛ</t>
  </si>
  <si>
    <t>Тройник Т 114х11(К52)-29,5-0,6-13ХФА-УХЛ, Pисп=42,2МПа</t>
  </si>
  <si>
    <t>Фланец 100х35 ТСК-22.04-1 с крепежом и прокладкой</t>
  </si>
  <si>
    <t>Имеются следы коррозии. Состояние удовлетворительное.</t>
  </si>
  <si>
    <t>Обрезки до 5м. В след.раз считать как целая</t>
  </si>
  <si>
    <t>Обрезки до 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</si>
</sst>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view="pageBreakPreview" topLeftCell="A37" zoomScale="80" zoomScaleNormal="70" zoomScaleSheetLayoutView="80" workbookViewId="0">
      <selection activeCell="F20" sqref="F20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26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25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1006411</v>
      </c>
      <c r="C15" s="30" t="s">
        <v>45</v>
      </c>
      <c r="D15" s="21" t="s">
        <v>14</v>
      </c>
      <c r="E15" s="26">
        <v>0.33600000000000002</v>
      </c>
      <c r="F15" s="22" t="s">
        <v>13</v>
      </c>
      <c r="G15" s="23">
        <v>43761</v>
      </c>
      <c r="H15" s="29" t="s">
        <v>16</v>
      </c>
      <c r="I15" s="27">
        <v>19390.599999999999</v>
      </c>
    </row>
    <row r="16" spans="1:9" ht="45" x14ac:dyDescent="0.25">
      <c r="A16" s="20">
        <f>+A15+1</f>
        <v>2</v>
      </c>
      <c r="B16" s="21">
        <v>1007540</v>
      </c>
      <c r="C16" s="30" t="s">
        <v>46</v>
      </c>
      <c r="D16" s="21" t="s">
        <v>14</v>
      </c>
      <c r="E16" s="26">
        <v>5.9509999999999996</v>
      </c>
      <c r="F16" s="22" t="s">
        <v>13</v>
      </c>
      <c r="G16" s="23">
        <v>41972</v>
      </c>
      <c r="H16" s="29" t="s">
        <v>31</v>
      </c>
      <c r="I16" s="27">
        <v>15528.91</v>
      </c>
    </row>
    <row r="17" spans="1:9" ht="45" x14ac:dyDescent="0.25">
      <c r="A17" s="20">
        <f t="shared" ref="A17:A80" si="0">+A16+1</f>
        <v>3</v>
      </c>
      <c r="B17" s="21">
        <v>1007540</v>
      </c>
      <c r="C17" s="30" t="s">
        <v>46</v>
      </c>
      <c r="D17" s="21" t="s">
        <v>14</v>
      </c>
      <c r="E17" s="26">
        <v>0.249</v>
      </c>
      <c r="F17" s="22" t="s">
        <v>13</v>
      </c>
      <c r="G17" s="23">
        <v>42367</v>
      </c>
      <c r="H17" s="29" t="s">
        <v>31</v>
      </c>
      <c r="I17" s="27">
        <v>15528.91</v>
      </c>
    </row>
    <row r="18" spans="1:9" ht="30" x14ac:dyDescent="0.25">
      <c r="A18" s="20">
        <f t="shared" si="0"/>
        <v>4</v>
      </c>
      <c r="B18" s="21">
        <v>1024416</v>
      </c>
      <c r="C18" s="30" t="s">
        <v>47</v>
      </c>
      <c r="D18" s="21" t="s">
        <v>30</v>
      </c>
      <c r="E18" s="26">
        <v>4</v>
      </c>
      <c r="F18" s="22" t="s">
        <v>13</v>
      </c>
      <c r="G18" s="23">
        <v>43441</v>
      </c>
      <c r="H18" s="29" t="s">
        <v>106</v>
      </c>
      <c r="I18" s="27">
        <v>40.220000000000006</v>
      </c>
    </row>
    <row r="19" spans="1:9" ht="30" x14ac:dyDescent="0.25">
      <c r="A19" s="20">
        <f t="shared" si="0"/>
        <v>5</v>
      </c>
      <c r="B19" s="21">
        <v>1024416</v>
      </c>
      <c r="C19" s="30" t="s">
        <v>47</v>
      </c>
      <c r="D19" s="21" t="s">
        <v>30</v>
      </c>
      <c r="E19" s="26">
        <v>4</v>
      </c>
      <c r="F19" s="22" t="s">
        <v>13</v>
      </c>
      <c r="G19" s="23">
        <v>43910</v>
      </c>
      <c r="H19" s="29" t="s">
        <v>32</v>
      </c>
      <c r="I19" s="27">
        <v>108.81</v>
      </c>
    </row>
    <row r="20" spans="1:9" ht="45" x14ac:dyDescent="0.25">
      <c r="A20" s="20">
        <f t="shared" si="0"/>
        <v>6</v>
      </c>
      <c r="B20" s="21">
        <v>1036526</v>
      </c>
      <c r="C20" s="30" t="s">
        <v>48</v>
      </c>
      <c r="D20" s="21" t="s">
        <v>14</v>
      </c>
      <c r="E20" s="26">
        <v>2.3E-2</v>
      </c>
      <c r="F20" s="22" t="s">
        <v>13</v>
      </c>
      <c r="G20" s="23">
        <v>43191</v>
      </c>
      <c r="H20" s="29" t="s">
        <v>19</v>
      </c>
      <c r="I20" s="27">
        <v>9046.35</v>
      </c>
    </row>
    <row r="21" spans="1:9" ht="30" x14ac:dyDescent="0.25">
      <c r="A21" s="20">
        <f t="shared" si="0"/>
        <v>7</v>
      </c>
      <c r="B21" s="21">
        <v>1036526</v>
      </c>
      <c r="C21" s="30" t="s">
        <v>48</v>
      </c>
      <c r="D21" s="21" t="s">
        <v>14</v>
      </c>
      <c r="E21" s="26">
        <v>2.4E-2</v>
      </c>
      <c r="F21" s="22" t="s">
        <v>13</v>
      </c>
      <c r="G21" s="23">
        <v>43282</v>
      </c>
      <c r="H21" s="29" t="s">
        <v>107</v>
      </c>
      <c r="I21" s="27">
        <v>11960.93</v>
      </c>
    </row>
    <row r="22" spans="1:9" ht="30" x14ac:dyDescent="0.25">
      <c r="A22" s="20">
        <f t="shared" si="0"/>
        <v>8</v>
      </c>
      <c r="B22" s="21">
        <v>1037209</v>
      </c>
      <c r="C22" s="30" t="s">
        <v>49</v>
      </c>
      <c r="D22" s="21" t="s">
        <v>14</v>
      </c>
      <c r="E22" s="26">
        <v>5.8000000000000003E-2</v>
      </c>
      <c r="F22" s="22" t="s">
        <v>13</v>
      </c>
      <c r="G22" s="23">
        <v>43048</v>
      </c>
      <c r="H22" s="29" t="s">
        <v>33</v>
      </c>
      <c r="I22" s="27">
        <v>11448.05</v>
      </c>
    </row>
    <row r="23" spans="1:9" ht="30" x14ac:dyDescent="0.25">
      <c r="A23" s="20">
        <f t="shared" si="0"/>
        <v>9</v>
      </c>
      <c r="B23" s="21">
        <v>1037209</v>
      </c>
      <c r="C23" s="30" t="s">
        <v>49</v>
      </c>
      <c r="D23" s="21" t="s">
        <v>14</v>
      </c>
      <c r="E23" s="26">
        <v>2.1999999999999999E-2</v>
      </c>
      <c r="F23" s="22" t="s">
        <v>13</v>
      </c>
      <c r="G23" s="23">
        <v>43048</v>
      </c>
      <c r="H23" s="29" t="s">
        <v>33</v>
      </c>
      <c r="I23" s="27">
        <v>11448.05</v>
      </c>
    </row>
    <row r="24" spans="1:9" ht="30" x14ac:dyDescent="0.25">
      <c r="A24" s="20">
        <f t="shared" si="0"/>
        <v>10</v>
      </c>
      <c r="B24" s="21">
        <v>1037209</v>
      </c>
      <c r="C24" s="30" t="s">
        <v>49</v>
      </c>
      <c r="D24" s="21" t="s">
        <v>14</v>
      </c>
      <c r="E24" s="26">
        <v>4.4999999999999998E-2</v>
      </c>
      <c r="F24" s="22" t="s">
        <v>13</v>
      </c>
      <c r="G24" s="23">
        <v>43715</v>
      </c>
      <c r="H24" s="29" t="s">
        <v>33</v>
      </c>
      <c r="I24" s="27">
        <v>9740.1</v>
      </c>
    </row>
    <row r="25" spans="1:9" ht="30" x14ac:dyDescent="0.25">
      <c r="A25" s="20">
        <f t="shared" si="0"/>
        <v>11</v>
      </c>
      <c r="B25" s="21">
        <v>1037209</v>
      </c>
      <c r="C25" s="30" t="s">
        <v>49</v>
      </c>
      <c r="D25" s="21" t="s">
        <v>14</v>
      </c>
      <c r="E25" s="26">
        <v>8.2000000000000003E-2</v>
      </c>
      <c r="F25" s="22" t="s">
        <v>13</v>
      </c>
      <c r="G25" s="23">
        <v>43715</v>
      </c>
      <c r="H25" s="29" t="s">
        <v>33</v>
      </c>
      <c r="I25" s="27">
        <v>11448.05</v>
      </c>
    </row>
    <row r="26" spans="1:9" ht="30" x14ac:dyDescent="0.25">
      <c r="A26" s="20">
        <f t="shared" si="0"/>
        <v>12</v>
      </c>
      <c r="B26" s="21">
        <v>1038839</v>
      </c>
      <c r="C26" s="30" t="s">
        <v>50</v>
      </c>
      <c r="D26" s="21" t="s">
        <v>14</v>
      </c>
      <c r="E26" s="26">
        <v>3.3129999999999997</v>
      </c>
      <c r="F26" s="22" t="s">
        <v>13</v>
      </c>
      <c r="G26" s="23">
        <v>43186</v>
      </c>
      <c r="H26" s="29" t="s">
        <v>16</v>
      </c>
      <c r="I26" s="27">
        <v>11534.02</v>
      </c>
    </row>
    <row r="27" spans="1:9" ht="30" x14ac:dyDescent="0.25">
      <c r="A27" s="20">
        <f t="shared" si="0"/>
        <v>13</v>
      </c>
      <c r="B27" s="21">
        <v>1038839</v>
      </c>
      <c r="C27" s="30" t="s">
        <v>50</v>
      </c>
      <c r="D27" s="21" t="s">
        <v>14</v>
      </c>
      <c r="E27" s="26">
        <v>26.067</v>
      </c>
      <c r="F27" s="22" t="s">
        <v>13</v>
      </c>
      <c r="G27" s="23">
        <v>43204</v>
      </c>
      <c r="H27" s="29" t="s">
        <v>16</v>
      </c>
      <c r="I27" s="27">
        <v>11534.02</v>
      </c>
    </row>
    <row r="28" spans="1:9" ht="30" x14ac:dyDescent="0.25">
      <c r="A28" s="20">
        <f t="shared" si="0"/>
        <v>14</v>
      </c>
      <c r="B28" s="21">
        <v>1052889</v>
      </c>
      <c r="C28" s="30" t="s">
        <v>51</v>
      </c>
      <c r="D28" s="21" t="s">
        <v>14</v>
      </c>
      <c r="E28" s="26">
        <v>2.5999999999999999E-2</v>
      </c>
      <c r="F28" s="22" t="s">
        <v>13</v>
      </c>
      <c r="G28" s="23">
        <v>42429</v>
      </c>
      <c r="H28" s="29" t="s">
        <v>108</v>
      </c>
      <c r="I28" s="27">
        <v>11960.93</v>
      </c>
    </row>
    <row r="29" spans="1:9" ht="30" x14ac:dyDescent="0.25">
      <c r="A29" s="20">
        <f t="shared" si="0"/>
        <v>15</v>
      </c>
      <c r="B29" s="21">
        <v>1052889</v>
      </c>
      <c r="C29" s="30" t="s">
        <v>51</v>
      </c>
      <c r="D29" s="21" t="s">
        <v>14</v>
      </c>
      <c r="E29" s="26">
        <v>0.13500000000000001</v>
      </c>
      <c r="F29" s="22" t="s">
        <v>13</v>
      </c>
      <c r="G29" s="23">
        <v>43018</v>
      </c>
      <c r="H29" s="29" t="s">
        <v>34</v>
      </c>
      <c r="I29" s="27">
        <v>20352.509999999998</v>
      </c>
    </row>
    <row r="30" spans="1:9" ht="30" x14ac:dyDescent="0.25">
      <c r="A30" s="20">
        <f t="shared" si="0"/>
        <v>16</v>
      </c>
      <c r="B30" s="21">
        <v>1052889</v>
      </c>
      <c r="C30" s="30" t="s">
        <v>51</v>
      </c>
      <c r="D30" s="21" t="s">
        <v>14</v>
      </c>
      <c r="E30" s="26">
        <v>5.0000000000000001E-3</v>
      </c>
      <c r="F30" s="22" t="s">
        <v>13</v>
      </c>
      <c r="G30" s="23">
        <v>43282</v>
      </c>
      <c r="H30" s="29" t="s">
        <v>35</v>
      </c>
      <c r="I30" s="27">
        <v>11960.93</v>
      </c>
    </row>
    <row r="31" spans="1:9" ht="30" x14ac:dyDescent="0.25">
      <c r="A31" s="20">
        <f t="shared" si="0"/>
        <v>17</v>
      </c>
      <c r="B31" s="21">
        <v>1052889</v>
      </c>
      <c r="C31" s="30" t="s">
        <v>51</v>
      </c>
      <c r="D31" s="21" t="s">
        <v>14</v>
      </c>
      <c r="E31" s="26">
        <v>1.2E-2</v>
      </c>
      <c r="F31" s="22" t="s">
        <v>13</v>
      </c>
      <c r="G31" s="23">
        <v>43715</v>
      </c>
      <c r="H31" s="29" t="s">
        <v>35</v>
      </c>
      <c r="I31" s="27">
        <v>11960.93</v>
      </c>
    </row>
    <row r="32" spans="1:9" ht="30" x14ac:dyDescent="0.25">
      <c r="A32" s="20">
        <f t="shared" si="0"/>
        <v>18</v>
      </c>
      <c r="B32" s="21">
        <v>1052889</v>
      </c>
      <c r="C32" s="30" t="s">
        <v>51</v>
      </c>
      <c r="D32" s="21" t="s">
        <v>14</v>
      </c>
      <c r="E32" s="26">
        <v>0.105</v>
      </c>
      <c r="F32" s="22" t="s">
        <v>13</v>
      </c>
      <c r="G32" s="23">
        <v>44054</v>
      </c>
      <c r="H32" s="29" t="s">
        <v>36</v>
      </c>
      <c r="I32" s="27">
        <v>11960.93</v>
      </c>
    </row>
    <row r="33" spans="1:9" ht="45" x14ac:dyDescent="0.25">
      <c r="A33" s="20">
        <f t="shared" si="0"/>
        <v>19</v>
      </c>
      <c r="B33" s="21">
        <v>1156243</v>
      </c>
      <c r="C33" s="30" t="s">
        <v>52</v>
      </c>
      <c r="D33" s="21" t="s">
        <v>14</v>
      </c>
      <c r="E33" s="26">
        <v>8.6000000000000007E-2</v>
      </c>
      <c r="F33" s="22" t="s">
        <v>13</v>
      </c>
      <c r="G33" s="23">
        <v>43187</v>
      </c>
      <c r="H33" s="29" t="s">
        <v>19</v>
      </c>
      <c r="I33" s="27">
        <v>15849.56</v>
      </c>
    </row>
    <row r="34" spans="1:9" ht="30" x14ac:dyDescent="0.25">
      <c r="A34" s="20">
        <f t="shared" si="0"/>
        <v>20</v>
      </c>
      <c r="B34" s="21">
        <v>1156243</v>
      </c>
      <c r="C34" s="30" t="s">
        <v>52</v>
      </c>
      <c r="D34" s="21" t="s">
        <v>14</v>
      </c>
      <c r="E34" s="26">
        <v>6.4000000000000001E-2</v>
      </c>
      <c r="F34" s="22" t="s">
        <v>13</v>
      </c>
      <c r="G34" s="23">
        <v>43348</v>
      </c>
      <c r="H34" s="29" t="s">
        <v>34</v>
      </c>
      <c r="I34" s="27">
        <v>12930.680000000002</v>
      </c>
    </row>
    <row r="35" spans="1:9" ht="30" x14ac:dyDescent="0.25">
      <c r="A35" s="20">
        <f t="shared" si="0"/>
        <v>21</v>
      </c>
      <c r="B35" s="21">
        <v>1156243</v>
      </c>
      <c r="C35" s="30" t="s">
        <v>52</v>
      </c>
      <c r="D35" s="21" t="s">
        <v>14</v>
      </c>
      <c r="E35" s="26">
        <v>1E-3</v>
      </c>
      <c r="F35" s="22" t="s">
        <v>13</v>
      </c>
      <c r="G35" s="23">
        <v>43348</v>
      </c>
      <c r="H35" s="29" t="s">
        <v>34</v>
      </c>
      <c r="I35" s="27">
        <v>12930.680000000002</v>
      </c>
    </row>
    <row r="36" spans="1:9" ht="45" x14ac:dyDescent="0.25">
      <c r="A36" s="20">
        <f t="shared" si="0"/>
        <v>22</v>
      </c>
      <c r="B36" s="21">
        <v>1158127</v>
      </c>
      <c r="C36" s="30" t="s">
        <v>53</v>
      </c>
      <c r="D36" s="21" t="s">
        <v>14</v>
      </c>
      <c r="E36" s="26">
        <v>0.504</v>
      </c>
      <c r="F36" s="22" t="s">
        <v>13</v>
      </c>
      <c r="G36" s="23">
        <v>42491</v>
      </c>
      <c r="H36" s="29" t="s">
        <v>23</v>
      </c>
      <c r="I36" s="27">
        <v>31606.79</v>
      </c>
    </row>
    <row r="37" spans="1:9" ht="30" x14ac:dyDescent="0.25">
      <c r="A37" s="20">
        <f t="shared" si="0"/>
        <v>23</v>
      </c>
      <c r="B37" s="21">
        <v>1159353</v>
      </c>
      <c r="C37" s="30" t="s">
        <v>54</v>
      </c>
      <c r="D37" s="21" t="s">
        <v>14</v>
      </c>
      <c r="E37" s="26">
        <v>0.77399999999999991</v>
      </c>
      <c r="F37" s="22" t="s">
        <v>13</v>
      </c>
      <c r="G37" s="23">
        <v>44182</v>
      </c>
      <c r="H37" s="29" t="s">
        <v>17</v>
      </c>
      <c r="I37" s="27">
        <v>14600.85</v>
      </c>
    </row>
    <row r="38" spans="1:9" ht="30" x14ac:dyDescent="0.25">
      <c r="A38" s="20">
        <f t="shared" si="0"/>
        <v>24</v>
      </c>
      <c r="B38" s="21">
        <v>1170666</v>
      </c>
      <c r="C38" s="30" t="s">
        <v>55</v>
      </c>
      <c r="D38" s="21" t="s">
        <v>14</v>
      </c>
      <c r="E38" s="26">
        <v>2.556</v>
      </c>
      <c r="F38" s="22" t="s">
        <v>13</v>
      </c>
      <c r="G38" s="23">
        <v>43187</v>
      </c>
      <c r="H38" s="29" t="s">
        <v>16</v>
      </c>
      <c r="I38" s="27">
        <v>19858.87</v>
      </c>
    </row>
    <row r="39" spans="1:9" ht="45" x14ac:dyDescent="0.25">
      <c r="A39" s="20">
        <f t="shared" si="0"/>
        <v>25</v>
      </c>
      <c r="B39" s="21">
        <v>1170666</v>
      </c>
      <c r="C39" s="30" t="s">
        <v>55</v>
      </c>
      <c r="D39" s="21" t="s">
        <v>14</v>
      </c>
      <c r="E39" s="26">
        <v>1.6E-2</v>
      </c>
      <c r="F39" s="22" t="s">
        <v>13</v>
      </c>
      <c r="G39" s="23">
        <v>43191</v>
      </c>
      <c r="H39" s="29" t="s">
        <v>18</v>
      </c>
      <c r="I39" s="27">
        <v>59287.43</v>
      </c>
    </row>
    <row r="40" spans="1:9" ht="30" x14ac:dyDescent="0.25">
      <c r="A40" s="20">
        <f t="shared" si="0"/>
        <v>26</v>
      </c>
      <c r="B40" s="21">
        <v>1177010</v>
      </c>
      <c r="C40" s="30" t="s">
        <v>56</v>
      </c>
      <c r="D40" s="21" t="s">
        <v>14</v>
      </c>
      <c r="E40" s="26">
        <v>4.9000000000000002E-2</v>
      </c>
      <c r="F40" s="22" t="s">
        <v>13</v>
      </c>
      <c r="G40" s="23">
        <v>43585</v>
      </c>
      <c r="H40" s="29" t="s">
        <v>21</v>
      </c>
      <c r="I40" s="27">
        <v>10238.07</v>
      </c>
    </row>
    <row r="41" spans="1:9" ht="45" x14ac:dyDescent="0.25">
      <c r="A41" s="20">
        <f t="shared" si="0"/>
        <v>27</v>
      </c>
      <c r="B41" s="21">
        <v>1193451</v>
      </c>
      <c r="C41" s="30" t="s">
        <v>57</v>
      </c>
      <c r="D41" s="21" t="s">
        <v>14</v>
      </c>
      <c r="E41" s="26">
        <v>1.6E-2</v>
      </c>
      <c r="F41" s="22" t="s">
        <v>13</v>
      </c>
      <c r="G41" s="23">
        <v>43230</v>
      </c>
      <c r="H41" s="29" t="s">
        <v>19</v>
      </c>
      <c r="I41" s="27">
        <v>11613.6</v>
      </c>
    </row>
    <row r="42" spans="1:9" ht="45" x14ac:dyDescent="0.25">
      <c r="A42" s="20">
        <f t="shared" si="0"/>
        <v>28</v>
      </c>
      <c r="B42" s="21">
        <v>1193451</v>
      </c>
      <c r="C42" s="30" t="s">
        <v>57</v>
      </c>
      <c r="D42" s="21" t="s">
        <v>14</v>
      </c>
      <c r="E42" s="26">
        <v>0.127</v>
      </c>
      <c r="F42" s="22" t="s">
        <v>13</v>
      </c>
      <c r="G42" s="23">
        <v>43230</v>
      </c>
      <c r="H42" s="29" t="s">
        <v>19</v>
      </c>
      <c r="I42" s="27">
        <v>11613.6</v>
      </c>
    </row>
    <row r="43" spans="1:9" ht="45" x14ac:dyDescent="0.25">
      <c r="A43" s="20">
        <f t="shared" si="0"/>
        <v>29</v>
      </c>
      <c r="B43" s="21">
        <v>1193451</v>
      </c>
      <c r="C43" s="30" t="s">
        <v>57</v>
      </c>
      <c r="D43" s="21" t="s">
        <v>14</v>
      </c>
      <c r="E43" s="26">
        <v>1.6E-2</v>
      </c>
      <c r="F43" s="22" t="s">
        <v>13</v>
      </c>
      <c r="G43" s="23">
        <v>43230</v>
      </c>
      <c r="H43" s="29" t="s">
        <v>19</v>
      </c>
      <c r="I43" s="27">
        <v>11613.6</v>
      </c>
    </row>
    <row r="44" spans="1:9" ht="30" x14ac:dyDescent="0.25">
      <c r="A44" s="20">
        <f t="shared" si="0"/>
        <v>30</v>
      </c>
      <c r="B44" s="21">
        <v>1227912</v>
      </c>
      <c r="C44" s="30" t="s">
        <v>58</v>
      </c>
      <c r="D44" s="21" t="s">
        <v>14</v>
      </c>
      <c r="E44" s="26">
        <v>1.7000000000000001E-2</v>
      </c>
      <c r="F44" s="22" t="s">
        <v>13</v>
      </c>
      <c r="G44" s="23">
        <v>43585</v>
      </c>
      <c r="H44" s="29" t="s">
        <v>20</v>
      </c>
      <c r="I44" s="27">
        <v>9740.1</v>
      </c>
    </row>
    <row r="45" spans="1:9" ht="30" x14ac:dyDescent="0.25">
      <c r="A45" s="20">
        <f t="shared" si="0"/>
        <v>31</v>
      </c>
      <c r="B45" s="21">
        <v>1242150</v>
      </c>
      <c r="C45" s="30" t="s">
        <v>59</v>
      </c>
      <c r="D45" s="21" t="s">
        <v>14</v>
      </c>
      <c r="E45" s="26">
        <v>0.626</v>
      </c>
      <c r="F45" s="22" t="s">
        <v>13</v>
      </c>
      <c r="G45" s="23">
        <v>43684</v>
      </c>
      <c r="H45" s="29" t="s">
        <v>16</v>
      </c>
      <c r="I45" s="27">
        <v>19549.11</v>
      </c>
    </row>
    <row r="46" spans="1:9" ht="30" x14ac:dyDescent="0.25">
      <c r="A46" s="20">
        <f t="shared" si="0"/>
        <v>32</v>
      </c>
      <c r="B46" s="21">
        <v>1292712</v>
      </c>
      <c r="C46" s="30" t="s">
        <v>60</v>
      </c>
      <c r="D46" s="21" t="s">
        <v>14</v>
      </c>
      <c r="E46" s="26">
        <v>0.47</v>
      </c>
      <c r="F46" s="22" t="s">
        <v>13</v>
      </c>
      <c r="G46" s="23">
        <v>44007</v>
      </c>
      <c r="H46" s="29" t="s">
        <v>37</v>
      </c>
      <c r="I46" s="27">
        <v>35033.72</v>
      </c>
    </row>
    <row r="47" spans="1:9" ht="30" x14ac:dyDescent="0.25">
      <c r="A47" s="20">
        <f t="shared" si="0"/>
        <v>33</v>
      </c>
      <c r="B47" s="21">
        <v>1292712</v>
      </c>
      <c r="C47" s="30" t="s">
        <v>60</v>
      </c>
      <c r="D47" s="21" t="s">
        <v>14</v>
      </c>
      <c r="E47" s="26">
        <v>7.8E-2</v>
      </c>
      <c r="F47" s="22" t="s">
        <v>13</v>
      </c>
      <c r="G47" s="23">
        <v>44054</v>
      </c>
      <c r="H47" s="29" t="s">
        <v>38</v>
      </c>
      <c r="I47" s="27">
        <v>11448.05</v>
      </c>
    </row>
    <row r="48" spans="1:9" ht="30" x14ac:dyDescent="0.25">
      <c r="A48" s="20">
        <f t="shared" si="0"/>
        <v>34</v>
      </c>
      <c r="B48" s="21">
        <v>1391674</v>
      </c>
      <c r="C48" s="30" t="s">
        <v>61</v>
      </c>
      <c r="D48" s="21" t="s">
        <v>14</v>
      </c>
      <c r="E48" s="26">
        <v>7.3999999999999996E-2</v>
      </c>
      <c r="F48" s="22" t="s">
        <v>13</v>
      </c>
      <c r="G48" s="23">
        <v>42503</v>
      </c>
      <c r="H48" s="29" t="s">
        <v>15</v>
      </c>
      <c r="I48" s="27">
        <v>19667.939999999999</v>
      </c>
    </row>
    <row r="49" spans="1:9" ht="30" x14ac:dyDescent="0.25">
      <c r="A49" s="20">
        <f t="shared" si="0"/>
        <v>35</v>
      </c>
      <c r="B49" s="21">
        <v>1431300</v>
      </c>
      <c r="C49" s="30" t="s">
        <v>62</v>
      </c>
      <c r="D49" s="21" t="s">
        <v>14</v>
      </c>
      <c r="E49" s="26">
        <v>0.30300000000000005</v>
      </c>
      <c r="F49" s="22" t="s">
        <v>13</v>
      </c>
      <c r="G49" s="23">
        <v>43497</v>
      </c>
      <c r="H49" s="29" t="s">
        <v>39</v>
      </c>
      <c r="I49" s="27">
        <v>16234.65</v>
      </c>
    </row>
    <row r="50" spans="1:9" ht="30" x14ac:dyDescent="0.25">
      <c r="A50" s="20">
        <f t="shared" si="0"/>
        <v>36</v>
      </c>
      <c r="B50" s="21">
        <v>1431300</v>
      </c>
      <c r="C50" s="30" t="s">
        <v>62</v>
      </c>
      <c r="D50" s="21" t="s">
        <v>14</v>
      </c>
      <c r="E50" s="26">
        <v>0.251</v>
      </c>
      <c r="F50" s="22" t="s">
        <v>13</v>
      </c>
      <c r="G50" s="23">
        <v>43689</v>
      </c>
      <c r="H50" s="29" t="s">
        <v>39</v>
      </c>
      <c r="I50" s="27">
        <v>16234.65</v>
      </c>
    </row>
    <row r="51" spans="1:9" ht="30" x14ac:dyDescent="0.25">
      <c r="A51" s="20">
        <f t="shared" si="0"/>
        <v>37</v>
      </c>
      <c r="B51" s="21">
        <v>1431300</v>
      </c>
      <c r="C51" s="30" t="s">
        <v>62</v>
      </c>
      <c r="D51" s="21" t="s">
        <v>14</v>
      </c>
      <c r="E51" s="26">
        <v>0.63800000000000001</v>
      </c>
      <c r="F51" s="22" t="s">
        <v>13</v>
      </c>
      <c r="G51" s="23">
        <v>43941</v>
      </c>
      <c r="H51" s="29" t="s">
        <v>17</v>
      </c>
      <c r="I51" s="27">
        <v>16234.65</v>
      </c>
    </row>
    <row r="52" spans="1:9" ht="30" x14ac:dyDescent="0.25">
      <c r="A52" s="20">
        <f t="shared" si="0"/>
        <v>38</v>
      </c>
      <c r="B52" s="21">
        <v>1516061</v>
      </c>
      <c r="C52" s="30" t="s">
        <v>63</v>
      </c>
      <c r="D52" s="21" t="s">
        <v>14</v>
      </c>
      <c r="E52" s="26">
        <v>0.16200000000000001</v>
      </c>
      <c r="F52" s="22" t="s">
        <v>13</v>
      </c>
      <c r="G52" s="23">
        <v>43282</v>
      </c>
      <c r="H52" s="29" t="s">
        <v>33</v>
      </c>
      <c r="I52" s="27">
        <v>9740.1</v>
      </c>
    </row>
    <row r="53" spans="1:9" ht="30" x14ac:dyDescent="0.25">
      <c r="A53" s="20">
        <f t="shared" si="0"/>
        <v>39</v>
      </c>
      <c r="B53" s="21">
        <v>1516061</v>
      </c>
      <c r="C53" s="30" t="s">
        <v>63</v>
      </c>
      <c r="D53" s="21" t="s">
        <v>14</v>
      </c>
      <c r="E53" s="26">
        <v>0.17899999999999999</v>
      </c>
      <c r="F53" s="22" t="s">
        <v>13</v>
      </c>
      <c r="G53" s="23">
        <v>43282</v>
      </c>
      <c r="H53" s="29" t="s">
        <v>16</v>
      </c>
      <c r="I53" s="27">
        <v>21410.02</v>
      </c>
    </row>
    <row r="54" spans="1:9" ht="30" x14ac:dyDescent="0.25">
      <c r="A54" s="20">
        <f t="shared" si="0"/>
        <v>40</v>
      </c>
      <c r="B54" s="21">
        <v>1556555</v>
      </c>
      <c r="C54" s="30" t="s">
        <v>64</v>
      </c>
      <c r="D54" s="21" t="s">
        <v>14</v>
      </c>
      <c r="E54" s="26">
        <v>5.6349999999999998</v>
      </c>
      <c r="F54" s="22" t="s">
        <v>13</v>
      </c>
      <c r="G54" s="23">
        <v>43213</v>
      </c>
      <c r="H54" s="29" t="s">
        <v>16</v>
      </c>
      <c r="I54" s="27">
        <v>19297.62</v>
      </c>
    </row>
    <row r="55" spans="1:9" ht="45" x14ac:dyDescent="0.25">
      <c r="A55" s="20">
        <f t="shared" si="0"/>
        <v>41</v>
      </c>
      <c r="B55" s="21">
        <v>1556556</v>
      </c>
      <c r="C55" s="30" t="s">
        <v>65</v>
      </c>
      <c r="D55" s="21" t="s">
        <v>14</v>
      </c>
      <c r="E55" s="26">
        <v>0.27300000000000002</v>
      </c>
      <c r="F55" s="22" t="s">
        <v>13</v>
      </c>
      <c r="G55" s="23">
        <v>43171</v>
      </c>
      <c r="H55" s="29" t="s">
        <v>18</v>
      </c>
      <c r="I55" s="27">
        <v>15861.89</v>
      </c>
    </row>
    <row r="56" spans="1:9" ht="45" x14ac:dyDescent="0.25">
      <c r="A56" s="20">
        <f t="shared" si="0"/>
        <v>42</v>
      </c>
      <c r="B56" s="21">
        <v>1556556</v>
      </c>
      <c r="C56" s="30" t="s">
        <v>65</v>
      </c>
      <c r="D56" s="21" t="s">
        <v>14</v>
      </c>
      <c r="E56" s="26">
        <v>1E-3</v>
      </c>
      <c r="F56" s="22" t="s">
        <v>13</v>
      </c>
      <c r="G56" s="23">
        <v>43282</v>
      </c>
      <c r="H56" s="29" t="s">
        <v>18</v>
      </c>
      <c r="I56" s="27">
        <v>15861.89</v>
      </c>
    </row>
    <row r="57" spans="1:9" ht="45" x14ac:dyDescent="0.25">
      <c r="A57" s="20">
        <f t="shared" si="0"/>
        <v>43</v>
      </c>
      <c r="B57" s="21">
        <v>1556556</v>
      </c>
      <c r="C57" s="30" t="s">
        <v>65</v>
      </c>
      <c r="D57" s="21" t="s">
        <v>14</v>
      </c>
      <c r="E57" s="26">
        <v>0.01</v>
      </c>
      <c r="F57" s="22" t="s">
        <v>13</v>
      </c>
      <c r="G57" s="23">
        <v>43282</v>
      </c>
      <c r="H57" s="29" t="s">
        <v>18</v>
      </c>
      <c r="I57" s="27">
        <v>15861.89</v>
      </c>
    </row>
    <row r="58" spans="1:9" ht="45" x14ac:dyDescent="0.25">
      <c r="A58" s="20">
        <f t="shared" si="0"/>
        <v>44</v>
      </c>
      <c r="B58" s="21">
        <v>1597610</v>
      </c>
      <c r="C58" s="30" t="s">
        <v>66</v>
      </c>
      <c r="D58" s="21" t="s">
        <v>14</v>
      </c>
      <c r="E58" s="26">
        <v>0.21100000000000002</v>
      </c>
      <c r="F58" s="22" t="s">
        <v>13</v>
      </c>
      <c r="G58" s="23">
        <v>43282</v>
      </c>
      <c r="H58" s="29" t="s">
        <v>19</v>
      </c>
      <c r="I58" s="27">
        <v>21145.54</v>
      </c>
    </row>
    <row r="59" spans="1:9" ht="45" x14ac:dyDescent="0.25">
      <c r="A59" s="20">
        <f t="shared" si="0"/>
        <v>45</v>
      </c>
      <c r="B59" s="21">
        <v>1652038</v>
      </c>
      <c r="C59" s="30" t="s">
        <v>27</v>
      </c>
      <c r="D59" s="21" t="s">
        <v>30</v>
      </c>
      <c r="E59" s="26">
        <v>1</v>
      </c>
      <c r="F59" s="22" t="s">
        <v>13</v>
      </c>
      <c r="G59" s="23">
        <v>42705</v>
      </c>
      <c r="H59" s="29" t="s">
        <v>40</v>
      </c>
      <c r="I59" s="27">
        <v>962.94</v>
      </c>
    </row>
    <row r="60" spans="1:9" ht="30" x14ac:dyDescent="0.25">
      <c r="A60" s="20">
        <f t="shared" si="0"/>
        <v>46</v>
      </c>
      <c r="B60" s="21">
        <v>1809601</v>
      </c>
      <c r="C60" s="30" t="s">
        <v>67</v>
      </c>
      <c r="D60" s="21" t="s">
        <v>14</v>
      </c>
      <c r="E60" s="26">
        <v>3.8820000000000001</v>
      </c>
      <c r="F60" s="22" t="s">
        <v>13</v>
      </c>
      <c r="G60" s="23">
        <v>43721</v>
      </c>
      <c r="H60" s="29" t="s">
        <v>21</v>
      </c>
      <c r="I60" s="27">
        <v>15849.56</v>
      </c>
    </row>
    <row r="61" spans="1:9" ht="105" x14ac:dyDescent="0.25">
      <c r="A61" s="20">
        <f t="shared" si="0"/>
        <v>47</v>
      </c>
      <c r="B61" s="21">
        <v>1809845</v>
      </c>
      <c r="C61" s="30" t="s">
        <v>68</v>
      </c>
      <c r="D61" s="21" t="s">
        <v>14</v>
      </c>
      <c r="E61" s="26">
        <v>0.78400000000000003</v>
      </c>
      <c r="F61" s="22" t="s">
        <v>13</v>
      </c>
      <c r="G61" s="23">
        <v>42621</v>
      </c>
      <c r="H61" s="29" t="s">
        <v>15</v>
      </c>
      <c r="I61" s="27">
        <v>39204.870000000003</v>
      </c>
    </row>
    <row r="62" spans="1:9" ht="105" x14ac:dyDescent="0.25">
      <c r="A62" s="20">
        <f t="shared" si="0"/>
        <v>48</v>
      </c>
      <c r="B62" s="21">
        <v>1809845</v>
      </c>
      <c r="C62" s="30" t="s">
        <v>68</v>
      </c>
      <c r="D62" s="21" t="s">
        <v>14</v>
      </c>
      <c r="E62" s="26">
        <v>0.56599999999999995</v>
      </c>
      <c r="F62" s="22" t="s">
        <v>13</v>
      </c>
      <c r="G62" s="23">
        <v>42623</v>
      </c>
      <c r="H62" s="29" t="s">
        <v>15</v>
      </c>
      <c r="I62" s="27">
        <v>39204.870000000003</v>
      </c>
    </row>
    <row r="63" spans="1:9" ht="45" x14ac:dyDescent="0.25">
      <c r="A63" s="20">
        <f t="shared" si="0"/>
        <v>49</v>
      </c>
      <c r="B63" s="21">
        <v>1822499</v>
      </c>
      <c r="C63" s="30" t="s">
        <v>69</v>
      </c>
      <c r="D63" s="21" t="s">
        <v>22</v>
      </c>
      <c r="E63" s="26">
        <v>1</v>
      </c>
      <c r="F63" s="22" t="s">
        <v>13</v>
      </c>
      <c r="G63" s="23">
        <v>42339</v>
      </c>
      <c r="H63" s="29" t="s">
        <v>41</v>
      </c>
      <c r="I63" s="27">
        <v>2604.41</v>
      </c>
    </row>
    <row r="64" spans="1:9" ht="30" x14ac:dyDescent="0.25">
      <c r="A64" s="20">
        <f t="shared" si="0"/>
        <v>50</v>
      </c>
      <c r="B64" s="21">
        <v>1845825</v>
      </c>
      <c r="C64" s="30" t="s">
        <v>70</v>
      </c>
      <c r="D64" s="21" t="s">
        <v>14</v>
      </c>
      <c r="E64" s="26">
        <v>0.39800000000000002</v>
      </c>
      <c r="F64" s="22" t="s">
        <v>13</v>
      </c>
      <c r="G64" s="23">
        <v>43715</v>
      </c>
      <c r="H64" s="29" t="s">
        <v>34</v>
      </c>
      <c r="I64" s="27">
        <v>17766</v>
      </c>
    </row>
    <row r="65" spans="1:9" ht="30" x14ac:dyDescent="0.25">
      <c r="A65" s="20">
        <f t="shared" si="0"/>
        <v>51</v>
      </c>
      <c r="B65" s="21">
        <v>1845825</v>
      </c>
      <c r="C65" s="30" t="s">
        <v>70</v>
      </c>
      <c r="D65" s="21" t="s">
        <v>14</v>
      </c>
      <c r="E65" s="26">
        <v>9.7000000000000003E-2</v>
      </c>
      <c r="F65" s="22" t="s">
        <v>13</v>
      </c>
      <c r="G65" s="23">
        <v>44041</v>
      </c>
      <c r="H65" s="29" t="s">
        <v>34</v>
      </c>
      <c r="I65" s="27">
        <v>17766</v>
      </c>
    </row>
    <row r="66" spans="1:9" ht="30" x14ac:dyDescent="0.25">
      <c r="A66" s="20">
        <f t="shared" si="0"/>
        <v>52</v>
      </c>
      <c r="B66" s="21">
        <v>1846684</v>
      </c>
      <c r="C66" s="30" t="s">
        <v>71</v>
      </c>
      <c r="D66" s="21" t="s">
        <v>14</v>
      </c>
      <c r="E66" s="26">
        <v>2.9000000000000001E-2</v>
      </c>
      <c r="F66" s="22" t="s">
        <v>13</v>
      </c>
      <c r="G66" s="23">
        <v>43190</v>
      </c>
      <c r="H66" s="29" t="s">
        <v>33</v>
      </c>
      <c r="I66" s="27">
        <v>9740.1</v>
      </c>
    </row>
    <row r="67" spans="1:9" ht="30" x14ac:dyDescent="0.25">
      <c r="A67" s="20">
        <f t="shared" si="0"/>
        <v>53</v>
      </c>
      <c r="B67" s="21">
        <v>1846684</v>
      </c>
      <c r="C67" s="30" t="s">
        <v>71</v>
      </c>
      <c r="D67" s="21" t="s">
        <v>14</v>
      </c>
      <c r="E67" s="26">
        <v>0.25</v>
      </c>
      <c r="F67" s="22" t="s">
        <v>13</v>
      </c>
      <c r="G67" s="23">
        <v>43190</v>
      </c>
      <c r="H67" s="29" t="s">
        <v>16</v>
      </c>
      <c r="I67" s="27">
        <v>19297.62</v>
      </c>
    </row>
    <row r="68" spans="1:9" ht="30" x14ac:dyDescent="0.25">
      <c r="A68" s="20">
        <f t="shared" si="0"/>
        <v>54</v>
      </c>
      <c r="B68" s="21">
        <v>1846684</v>
      </c>
      <c r="C68" s="30" t="s">
        <v>71</v>
      </c>
      <c r="D68" s="21" t="s">
        <v>14</v>
      </c>
      <c r="E68" s="26">
        <v>4.2999999999999997E-2</v>
      </c>
      <c r="F68" s="22" t="s">
        <v>13</v>
      </c>
      <c r="G68" s="23">
        <v>43715</v>
      </c>
      <c r="H68" s="29" t="s">
        <v>33</v>
      </c>
      <c r="I68" s="27">
        <v>9740.1</v>
      </c>
    </row>
    <row r="69" spans="1:9" ht="30" x14ac:dyDescent="0.25">
      <c r="A69" s="20">
        <f t="shared" si="0"/>
        <v>55</v>
      </c>
      <c r="B69" s="21">
        <v>1854530</v>
      </c>
      <c r="C69" s="30" t="s">
        <v>72</v>
      </c>
      <c r="D69" s="21" t="s">
        <v>14</v>
      </c>
      <c r="E69" s="26">
        <v>0.14299999999999999</v>
      </c>
      <c r="F69" s="22" t="s">
        <v>13</v>
      </c>
      <c r="G69" s="23">
        <v>43694</v>
      </c>
      <c r="H69" s="29" t="s">
        <v>16</v>
      </c>
      <c r="I69" s="27">
        <v>18150.25</v>
      </c>
    </row>
    <row r="70" spans="1:9" ht="90" x14ac:dyDescent="0.25">
      <c r="A70" s="20">
        <f t="shared" si="0"/>
        <v>56</v>
      </c>
      <c r="B70" s="21">
        <v>1865057</v>
      </c>
      <c r="C70" s="30" t="s">
        <v>73</v>
      </c>
      <c r="D70" s="21" t="s">
        <v>14</v>
      </c>
      <c r="E70" s="26">
        <v>0.32400000000000001</v>
      </c>
      <c r="F70" s="22" t="s">
        <v>13</v>
      </c>
      <c r="G70" s="23">
        <v>43282</v>
      </c>
      <c r="H70" s="29" t="s">
        <v>15</v>
      </c>
      <c r="I70" s="27">
        <v>60969.72</v>
      </c>
    </row>
    <row r="71" spans="1:9" ht="45" x14ac:dyDescent="0.25">
      <c r="A71" s="20">
        <f t="shared" si="0"/>
        <v>57</v>
      </c>
      <c r="B71" s="21">
        <v>1865695</v>
      </c>
      <c r="C71" s="30" t="s">
        <v>74</v>
      </c>
      <c r="D71" s="21" t="s">
        <v>14</v>
      </c>
      <c r="E71" s="26">
        <v>4.2000000000000003E-2</v>
      </c>
      <c r="F71" s="22" t="s">
        <v>13</v>
      </c>
      <c r="G71" s="23">
        <v>43187</v>
      </c>
      <c r="H71" s="29" t="s">
        <v>19</v>
      </c>
      <c r="I71" s="27">
        <v>10992.33</v>
      </c>
    </row>
    <row r="72" spans="1:9" ht="30" x14ac:dyDescent="0.25">
      <c r="A72" s="20">
        <f t="shared" si="0"/>
        <v>58</v>
      </c>
      <c r="B72" s="21">
        <v>1865699</v>
      </c>
      <c r="C72" s="30" t="s">
        <v>75</v>
      </c>
      <c r="D72" s="21" t="s">
        <v>14</v>
      </c>
      <c r="E72" s="26">
        <v>4.0000000000000001E-3</v>
      </c>
      <c r="F72" s="22" t="s">
        <v>13</v>
      </c>
      <c r="G72" s="23">
        <v>43187</v>
      </c>
      <c r="H72" s="29" t="s">
        <v>21</v>
      </c>
      <c r="I72" s="27">
        <v>10653.45</v>
      </c>
    </row>
    <row r="73" spans="1:9" ht="30" x14ac:dyDescent="0.25">
      <c r="A73" s="20">
        <f t="shared" si="0"/>
        <v>59</v>
      </c>
      <c r="B73" s="21">
        <v>1866301</v>
      </c>
      <c r="C73" s="30" t="s">
        <v>76</v>
      </c>
      <c r="D73" s="21" t="s">
        <v>14</v>
      </c>
      <c r="E73" s="26">
        <v>0.65</v>
      </c>
      <c r="F73" s="22" t="s">
        <v>13</v>
      </c>
      <c r="G73" s="23">
        <v>43191</v>
      </c>
      <c r="H73" s="29" t="s">
        <v>16</v>
      </c>
      <c r="I73" s="27">
        <v>23016.34</v>
      </c>
    </row>
    <row r="74" spans="1:9" ht="30" x14ac:dyDescent="0.25">
      <c r="A74" s="20">
        <f t="shared" si="0"/>
        <v>60</v>
      </c>
      <c r="B74" s="21">
        <v>1871985</v>
      </c>
      <c r="C74" s="30" t="s">
        <v>77</v>
      </c>
      <c r="D74" s="21" t="s">
        <v>14</v>
      </c>
      <c r="E74" s="26">
        <v>0.28300000000000003</v>
      </c>
      <c r="F74" s="22" t="s">
        <v>13</v>
      </c>
      <c r="G74" s="23">
        <v>43825</v>
      </c>
      <c r="H74" s="29" t="s">
        <v>16</v>
      </c>
      <c r="I74" s="27">
        <v>21410.02</v>
      </c>
    </row>
    <row r="75" spans="1:9" ht="30" x14ac:dyDescent="0.25">
      <c r="A75" s="20">
        <f t="shared" si="0"/>
        <v>61</v>
      </c>
      <c r="B75" s="21">
        <v>1871986</v>
      </c>
      <c r="C75" s="30" t="s">
        <v>78</v>
      </c>
      <c r="D75" s="21" t="s">
        <v>14</v>
      </c>
      <c r="E75" s="26">
        <v>4.8000000000000001E-2</v>
      </c>
      <c r="F75" s="22" t="s">
        <v>13</v>
      </c>
      <c r="G75" s="23">
        <v>43715</v>
      </c>
      <c r="H75" s="29" t="s">
        <v>34</v>
      </c>
      <c r="I75" s="27">
        <v>14747.800000000001</v>
      </c>
    </row>
    <row r="76" spans="1:9" ht="30" x14ac:dyDescent="0.25">
      <c r="A76" s="20">
        <f t="shared" si="0"/>
        <v>62</v>
      </c>
      <c r="B76" s="21">
        <v>1871986</v>
      </c>
      <c r="C76" s="30" t="s">
        <v>78</v>
      </c>
      <c r="D76" s="21" t="s">
        <v>14</v>
      </c>
      <c r="E76" s="26">
        <v>1.1860000000000002</v>
      </c>
      <c r="F76" s="22" t="s">
        <v>13</v>
      </c>
      <c r="G76" s="23">
        <v>43941</v>
      </c>
      <c r="H76" s="29" t="s">
        <v>34</v>
      </c>
      <c r="I76" s="27">
        <v>14747.800000000001</v>
      </c>
    </row>
    <row r="77" spans="1:9" ht="30" x14ac:dyDescent="0.25">
      <c r="A77" s="20">
        <f t="shared" si="0"/>
        <v>63</v>
      </c>
      <c r="B77" s="21">
        <v>1918770</v>
      </c>
      <c r="C77" s="30" t="s">
        <v>79</v>
      </c>
      <c r="D77" s="21" t="s">
        <v>14</v>
      </c>
      <c r="E77" s="26">
        <v>0.09</v>
      </c>
      <c r="F77" s="22" t="s">
        <v>13</v>
      </c>
      <c r="G77" s="23">
        <v>43191</v>
      </c>
      <c r="H77" s="29" t="s">
        <v>16</v>
      </c>
      <c r="I77" s="27">
        <v>10697.09</v>
      </c>
    </row>
    <row r="78" spans="1:9" ht="30" x14ac:dyDescent="0.25">
      <c r="A78" s="20">
        <f t="shared" si="0"/>
        <v>64</v>
      </c>
      <c r="B78" s="21">
        <v>1922137</v>
      </c>
      <c r="C78" s="30" t="s">
        <v>80</v>
      </c>
      <c r="D78" s="21" t="s">
        <v>14</v>
      </c>
      <c r="E78" s="26">
        <v>0.20300000000000001</v>
      </c>
      <c r="F78" s="22" t="s">
        <v>13</v>
      </c>
      <c r="G78" s="23">
        <v>43187</v>
      </c>
      <c r="H78" s="29" t="s">
        <v>16</v>
      </c>
      <c r="I78" s="27">
        <v>19442.66</v>
      </c>
    </row>
    <row r="79" spans="1:9" ht="30" x14ac:dyDescent="0.25">
      <c r="A79" s="20">
        <f t="shared" si="0"/>
        <v>65</v>
      </c>
      <c r="B79" s="21">
        <v>1932758</v>
      </c>
      <c r="C79" s="30" t="s">
        <v>81</v>
      </c>
      <c r="D79" s="21" t="s">
        <v>14</v>
      </c>
      <c r="E79" s="26">
        <v>0.48799999999999999</v>
      </c>
      <c r="F79" s="22" t="s">
        <v>13</v>
      </c>
      <c r="G79" s="23">
        <v>43241</v>
      </c>
      <c r="H79" s="29" t="s">
        <v>16</v>
      </c>
      <c r="I79" s="27">
        <v>17838.669999999998</v>
      </c>
    </row>
    <row r="80" spans="1:9" ht="30" x14ac:dyDescent="0.25">
      <c r="A80" s="20">
        <f t="shared" si="0"/>
        <v>66</v>
      </c>
      <c r="B80" s="21">
        <v>1932758</v>
      </c>
      <c r="C80" s="30" t="s">
        <v>81</v>
      </c>
      <c r="D80" s="21" t="s">
        <v>14</v>
      </c>
      <c r="E80" s="26">
        <v>0.13200000000000001</v>
      </c>
      <c r="F80" s="22" t="s">
        <v>13</v>
      </c>
      <c r="G80" s="23">
        <v>43241</v>
      </c>
      <c r="H80" s="29" t="s">
        <v>16</v>
      </c>
      <c r="I80" s="27">
        <v>17838.669999999998</v>
      </c>
    </row>
    <row r="81" spans="1:9" ht="30" x14ac:dyDescent="0.25">
      <c r="A81" s="20">
        <f t="shared" ref="A81:A117" si="1">+A80+1</f>
        <v>67</v>
      </c>
      <c r="B81" s="21">
        <v>1943335</v>
      </c>
      <c r="C81" s="30" t="s">
        <v>82</v>
      </c>
      <c r="D81" s="21" t="s">
        <v>14</v>
      </c>
      <c r="E81" s="26">
        <v>0.10300000000000001</v>
      </c>
      <c r="F81" s="22" t="s">
        <v>13</v>
      </c>
      <c r="G81" s="23">
        <v>43543</v>
      </c>
      <c r="H81" s="29" t="s">
        <v>21</v>
      </c>
      <c r="I81" s="27">
        <v>23964.9</v>
      </c>
    </row>
    <row r="82" spans="1:9" ht="30" x14ac:dyDescent="0.25">
      <c r="A82" s="20">
        <f t="shared" si="1"/>
        <v>68</v>
      </c>
      <c r="B82" s="21">
        <v>1943335</v>
      </c>
      <c r="C82" s="30" t="s">
        <v>82</v>
      </c>
      <c r="D82" s="21" t="s">
        <v>14</v>
      </c>
      <c r="E82" s="26">
        <v>2.8000000000000001E-2</v>
      </c>
      <c r="F82" s="22" t="s">
        <v>13</v>
      </c>
      <c r="G82" s="23">
        <v>43543</v>
      </c>
      <c r="H82" s="29" t="s">
        <v>21</v>
      </c>
      <c r="I82" s="27">
        <v>23964.9</v>
      </c>
    </row>
    <row r="83" spans="1:9" ht="30" x14ac:dyDescent="0.25">
      <c r="A83" s="20">
        <f t="shared" si="1"/>
        <v>69</v>
      </c>
      <c r="B83" s="21">
        <v>1943335</v>
      </c>
      <c r="C83" s="30" t="s">
        <v>82</v>
      </c>
      <c r="D83" s="21" t="s">
        <v>14</v>
      </c>
      <c r="E83" s="26">
        <v>4.0999999999999995E-2</v>
      </c>
      <c r="F83" s="22" t="s">
        <v>13</v>
      </c>
      <c r="G83" s="23">
        <v>43543</v>
      </c>
      <c r="H83" s="29" t="s">
        <v>21</v>
      </c>
      <c r="I83" s="27">
        <v>23964.9</v>
      </c>
    </row>
    <row r="84" spans="1:9" ht="60" x14ac:dyDescent="0.25">
      <c r="A84" s="20">
        <f t="shared" si="1"/>
        <v>70</v>
      </c>
      <c r="B84" s="21">
        <v>1977001</v>
      </c>
      <c r="C84" s="30" t="s">
        <v>83</v>
      </c>
      <c r="D84" s="21" t="s">
        <v>14</v>
      </c>
      <c r="E84" s="26">
        <v>0.127</v>
      </c>
      <c r="F84" s="22" t="s">
        <v>13</v>
      </c>
      <c r="G84" s="23">
        <v>43282</v>
      </c>
      <c r="H84" s="29" t="s">
        <v>19</v>
      </c>
      <c r="I84" s="27">
        <v>40297.24</v>
      </c>
    </row>
    <row r="85" spans="1:9" ht="45" x14ac:dyDescent="0.25">
      <c r="A85" s="20">
        <f t="shared" si="1"/>
        <v>71</v>
      </c>
      <c r="B85" s="21">
        <v>1988310</v>
      </c>
      <c r="C85" s="30" t="s">
        <v>84</v>
      </c>
      <c r="D85" s="21" t="s">
        <v>30</v>
      </c>
      <c r="E85" s="26">
        <v>49</v>
      </c>
      <c r="F85" s="22" t="s">
        <v>13</v>
      </c>
      <c r="G85" s="23">
        <v>42933</v>
      </c>
      <c r="H85" s="29" t="s">
        <v>40</v>
      </c>
      <c r="I85" s="27">
        <v>181.41</v>
      </c>
    </row>
    <row r="86" spans="1:9" ht="60" x14ac:dyDescent="0.25">
      <c r="A86" s="20">
        <f t="shared" si="1"/>
        <v>72</v>
      </c>
      <c r="B86" s="21">
        <v>1991401</v>
      </c>
      <c r="C86" s="30" t="s">
        <v>85</v>
      </c>
      <c r="D86" s="21" t="s">
        <v>14</v>
      </c>
      <c r="E86" s="26">
        <v>0.11899999999999999</v>
      </c>
      <c r="F86" s="22" t="s">
        <v>13</v>
      </c>
      <c r="G86" s="23">
        <v>44123</v>
      </c>
      <c r="H86" s="29" t="s">
        <v>37</v>
      </c>
      <c r="I86" s="27">
        <v>76708.86</v>
      </c>
    </row>
    <row r="87" spans="1:9" ht="60" x14ac:dyDescent="0.25">
      <c r="A87" s="20">
        <f t="shared" si="1"/>
        <v>73</v>
      </c>
      <c r="B87" s="21">
        <v>1991401</v>
      </c>
      <c r="C87" s="30" t="s">
        <v>85</v>
      </c>
      <c r="D87" s="21" t="s">
        <v>14</v>
      </c>
      <c r="E87" s="26">
        <v>1.6060000000000001</v>
      </c>
      <c r="F87" s="22" t="s">
        <v>13</v>
      </c>
      <c r="G87" s="23">
        <v>44123</v>
      </c>
      <c r="H87" s="29" t="s">
        <v>37</v>
      </c>
      <c r="I87" s="27">
        <v>76708.86</v>
      </c>
    </row>
    <row r="88" spans="1:9" ht="30" x14ac:dyDescent="0.25">
      <c r="A88" s="20">
        <f t="shared" si="1"/>
        <v>74</v>
      </c>
      <c r="B88" s="21">
        <v>2004454</v>
      </c>
      <c r="C88" s="30" t="s">
        <v>86</v>
      </c>
      <c r="D88" s="21" t="s">
        <v>14</v>
      </c>
      <c r="E88" s="26">
        <v>3.3000000000000002E-2</v>
      </c>
      <c r="F88" s="22" t="s">
        <v>13</v>
      </c>
      <c r="G88" s="23">
        <v>43282</v>
      </c>
      <c r="H88" s="29" t="s">
        <v>34</v>
      </c>
      <c r="I88" s="27">
        <v>20636.39</v>
      </c>
    </row>
    <row r="89" spans="1:9" ht="30" x14ac:dyDescent="0.25">
      <c r="A89" s="20">
        <f t="shared" si="1"/>
        <v>75</v>
      </c>
      <c r="B89" s="21">
        <v>2004454</v>
      </c>
      <c r="C89" s="30" t="s">
        <v>86</v>
      </c>
      <c r="D89" s="21" t="s">
        <v>14</v>
      </c>
      <c r="E89" s="26">
        <v>0.1</v>
      </c>
      <c r="F89" s="22" t="s">
        <v>13</v>
      </c>
      <c r="G89" s="23">
        <v>43282</v>
      </c>
      <c r="H89" s="29" t="s">
        <v>34</v>
      </c>
      <c r="I89" s="27">
        <v>20636.39</v>
      </c>
    </row>
    <row r="90" spans="1:9" ht="30" x14ac:dyDescent="0.25">
      <c r="A90" s="20">
        <f t="shared" si="1"/>
        <v>76</v>
      </c>
      <c r="B90" s="21">
        <v>2004454</v>
      </c>
      <c r="C90" s="30" t="s">
        <v>86</v>
      </c>
      <c r="D90" s="21" t="s">
        <v>14</v>
      </c>
      <c r="E90" s="26">
        <v>3.278</v>
      </c>
      <c r="F90" s="22" t="s">
        <v>13</v>
      </c>
      <c r="G90" s="23">
        <v>43353</v>
      </c>
      <c r="H90" s="29" t="s">
        <v>34</v>
      </c>
      <c r="I90" s="27">
        <v>20636.39</v>
      </c>
    </row>
    <row r="91" spans="1:9" ht="30" x14ac:dyDescent="0.25">
      <c r="A91" s="20">
        <f t="shared" si="1"/>
        <v>77</v>
      </c>
      <c r="B91" s="21">
        <v>2004454</v>
      </c>
      <c r="C91" s="30" t="s">
        <v>86</v>
      </c>
      <c r="D91" s="21" t="s">
        <v>14</v>
      </c>
      <c r="E91" s="26">
        <v>2.4900000000000002</v>
      </c>
      <c r="F91" s="22" t="s">
        <v>13</v>
      </c>
      <c r="G91" s="23">
        <v>43543</v>
      </c>
      <c r="H91" s="29" t="s">
        <v>34</v>
      </c>
      <c r="I91" s="27">
        <v>20636.39</v>
      </c>
    </row>
    <row r="92" spans="1:9" ht="75" x14ac:dyDescent="0.25">
      <c r="A92" s="20">
        <f t="shared" si="1"/>
        <v>78</v>
      </c>
      <c r="B92" s="21">
        <v>2027288</v>
      </c>
      <c r="C92" s="30" t="s">
        <v>87</v>
      </c>
      <c r="D92" s="21" t="s">
        <v>22</v>
      </c>
      <c r="E92" s="26">
        <v>1</v>
      </c>
      <c r="F92" s="22" t="s">
        <v>13</v>
      </c>
      <c r="G92" s="23">
        <v>42968</v>
      </c>
      <c r="H92" s="29" t="s">
        <v>21</v>
      </c>
      <c r="I92" s="27">
        <v>268918.90000000002</v>
      </c>
    </row>
    <row r="93" spans="1:9" ht="60" x14ac:dyDescent="0.25">
      <c r="A93" s="20">
        <f t="shared" si="1"/>
        <v>79</v>
      </c>
      <c r="B93" s="21">
        <v>2036400</v>
      </c>
      <c r="C93" s="30" t="s">
        <v>88</v>
      </c>
      <c r="D93" s="21" t="s">
        <v>14</v>
      </c>
      <c r="E93" s="26">
        <v>1.018</v>
      </c>
      <c r="F93" s="22" t="s">
        <v>13</v>
      </c>
      <c r="G93" s="23">
        <v>42878</v>
      </c>
      <c r="H93" s="29" t="s">
        <v>33</v>
      </c>
      <c r="I93" s="27">
        <v>9740.1</v>
      </c>
    </row>
    <row r="94" spans="1:9" ht="60" x14ac:dyDescent="0.25">
      <c r="A94" s="20">
        <f t="shared" si="1"/>
        <v>80</v>
      </c>
      <c r="B94" s="21">
        <v>2036412</v>
      </c>
      <c r="C94" s="30" t="s">
        <v>89</v>
      </c>
      <c r="D94" s="21" t="s">
        <v>14</v>
      </c>
      <c r="E94" s="26">
        <v>5.6349999999999998</v>
      </c>
      <c r="F94" s="22" t="s">
        <v>13</v>
      </c>
      <c r="G94" s="23">
        <v>43065</v>
      </c>
      <c r="H94" s="29" t="s">
        <v>16</v>
      </c>
      <c r="I94" s="27">
        <v>22133.41</v>
      </c>
    </row>
    <row r="95" spans="1:9" ht="45" x14ac:dyDescent="0.25">
      <c r="A95" s="20">
        <f t="shared" si="1"/>
        <v>81</v>
      </c>
      <c r="B95" s="21">
        <v>2065167</v>
      </c>
      <c r="C95" s="30" t="s">
        <v>90</v>
      </c>
      <c r="D95" s="21" t="s">
        <v>14</v>
      </c>
      <c r="E95" s="26">
        <v>9.5000000000000001E-2</v>
      </c>
      <c r="F95" s="22" t="s">
        <v>13</v>
      </c>
      <c r="G95" s="23">
        <v>43252</v>
      </c>
      <c r="H95" s="29" t="s">
        <v>19</v>
      </c>
      <c r="I95" s="27">
        <v>22528.26</v>
      </c>
    </row>
    <row r="96" spans="1:9" ht="60" x14ac:dyDescent="0.25">
      <c r="A96" s="20">
        <f t="shared" si="1"/>
        <v>82</v>
      </c>
      <c r="B96" s="21">
        <v>2113590</v>
      </c>
      <c r="C96" s="30" t="s">
        <v>91</v>
      </c>
      <c r="D96" s="21" t="s">
        <v>14</v>
      </c>
      <c r="E96" s="26">
        <v>4.9400000000000004</v>
      </c>
      <c r="F96" s="22" t="s">
        <v>13</v>
      </c>
      <c r="G96" s="23">
        <v>44091</v>
      </c>
      <c r="H96" s="29" t="s">
        <v>21</v>
      </c>
      <c r="I96" s="27">
        <v>43048.08</v>
      </c>
    </row>
    <row r="97" spans="1:9" ht="60" x14ac:dyDescent="0.25">
      <c r="A97" s="20">
        <f t="shared" si="1"/>
        <v>83</v>
      </c>
      <c r="B97" s="21">
        <v>2113590</v>
      </c>
      <c r="C97" s="30" t="s">
        <v>91</v>
      </c>
      <c r="D97" s="21" t="s">
        <v>14</v>
      </c>
      <c r="E97" s="26">
        <v>5.43</v>
      </c>
      <c r="F97" s="22" t="s">
        <v>13</v>
      </c>
      <c r="G97" s="23">
        <v>44091</v>
      </c>
      <c r="H97" s="29" t="s">
        <v>21</v>
      </c>
      <c r="I97" s="27">
        <v>43048.08</v>
      </c>
    </row>
    <row r="98" spans="1:9" ht="60" x14ac:dyDescent="0.25">
      <c r="A98" s="20">
        <f t="shared" si="1"/>
        <v>84</v>
      </c>
      <c r="B98" s="21">
        <v>2113590</v>
      </c>
      <c r="C98" s="30" t="s">
        <v>91</v>
      </c>
      <c r="D98" s="21" t="s">
        <v>14</v>
      </c>
      <c r="E98" s="26">
        <v>25.896000000000001</v>
      </c>
      <c r="F98" s="22" t="s">
        <v>13</v>
      </c>
      <c r="G98" s="23">
        <v>44091</v>
      </c>
      <c r="H98" s="29" t="s">
        <v>21</v>
      </c>
      <c r="I98" s="27">
        <v>43048.08</v>
      </c>
    </row>
    <row r="99" spans="1:9" ht="30" x14ac:dyDescent="0.25">
      <c r="A99" s="20">
        <f t="shared" si="1"/>
        <v>85</v>
      </c>
      <c r="B99" s="21">
        <v>2130171</v>
      </c>
      <c r="C99" s="30" t="s">
        <v>92</v>
      </c>
      <c r="D99" s="21" t="s">
        <v>30</v>
      </c>
      <c r="E99" s="26">
        <v>1</v>
      </c>
      <c r="F99" s="22" t="s">
        <v>13</v>
      </c>
      <c r="G99" s="23">
        <v>43032</v>
      </c>
      <c r="H99" s="29" t="s">
        <v>34</v>
      </c>
      <c r="I99" s="27">
        <v>290.27</v>
      </c>
    </row>
    <row r="100" spans="1:9" ht="75" x14ac:dyDescent="0.25">
      <c r="A100" s="20">
        <f t="shared" si="1"/>
        <v>86</v>
      </c>
      <c r="B100" s="21">
        <v>2152203</v>
      </c>
      <c r="C100" s="30" t="s">
        <v>93</v>
      </c>
      <c r="D100" s="21" t="s">
        <v>30</v>
      </c>
      <c r="E100" s="26">
        <v>8</v>
      </c>
      <c r="F100" s="22" t="s">
        <v>13</v>
      </c>
      <c r="G100" s="23">
        <v>43083</v>
      </c>
      <c r="H100" s="29" t="s">
        <v>42</v>
      </c>
      <c r="I100" s="27">
        <v>4979.7</v>
      </c>
    </row>
    <row r="101" spans="1:9" ht="30" x14ac:dyDescent="0.25">
      <c r="A101" s="20">
        <f t="shared" si="1"/>
        <v>87</v>
      </c>
      <c r="B101" s="21">
        <v>2167513</v>
      </c>
      <c r="C101" s="30" t="s">
        <v>94</v>
      </c>
      <c r="D101" s="21" t="s">
        <v>30</v>
      </c>
      <c r="E101" s="26">
        <v>1</v>
      </c>
      <c r="F101" s="22" t="s">
        <v>13</v>
      </c>
      <c r="G101" s="23">
        <v>43402</v>
      </c>
      <c r="H101" s="29" t="s">
        <v>34</v>
      </c>
      <c r="I101" s="27">
        <v>686.51</v>
      </c>
    </row>
    <row r="102" spans="1:9" ht="30" x14ac:dyDescent="0.25">
      <c r="A102" s="20">
        <f t="shared" si="1"/>
        <v>88</v>
      </c>
      <c r="B102" s="21">
        <v>2169018</v>
      </c>
      <c r="C102" s="30" t="s">
        <v>28</v>
      </c>
      <c r="D102" s="21" t="s">
        <v>30</v>
      </c>
      <c r="E102" s="26">
        <v>1</v>
      </c>
      <c r="F102" s="22" t="s">
        <v>13</v>
      </c>
      <c r="G102" s="23">
        <v>43840</v>
      </c>
      <c r="H102" s="29" t="s">
        <v>32</v>
      </c>
      <c r="I102" s="27">
        <v>616.39</v>
      </c>
    </row>
    <row r="103" spans="1:9" ht="60" x14ac:dyDescent="0.25">
      <c r="A103" s="20">
        <f t="shared" si="1"/>
        <v>89</v>
      </c>
      <c r="B103" s="21">
        <v>2173027</v>
      </c>
      <c r="C103" s="30" t="s">
        <v>95</v>
      </c>
      <c r="D103" s="21" t="s">
        <v>14</v>
      </c>
      <c r="E103" s="26">
        <v>7.6999999999999999E-2</v>
      </c>
      <c r="F103" s="22" t="s">
        <v>13</v>
      </c>
      <c r="G103" s="23">
        <v>43880</v>
      </c>
      <c r="H103" s="29" t="s">
        <v>108</v>
      </c>
      <c r="I103" s="27">
        <v>11960.93</v>
      </c>
    </row>
    <row r="104" spans="1:9" ht="90" x14ac:dyDescent="0.25">
      <c r="A104" s="20">
        <f t="shared" si="1"/>
        <v>90</v>
      </c>
      <c r="B104" s="21">
        <v>2199754</v>
      </c>
      <c r="C104" s="30" t="s">
        <v>96</v>
      </c>
      <c r="D104" s="21" t="s">
        <v>14</v>
      </c>
      <c r="E104" s="26">
        <v>0.314</v>
      </c>
      <c r="F104" s="22" t="s">
        <v>13</v>
      </c>
      <c r="G104" s="23">
        <v>43247</v>
      </c>
      <c r="H104" s="29" t="s">
        <v>15</v>
      </c>
      <c r="I104" s="27">
        <v>28248.55</v>
      </c>
    </row>
    <row r="105" spans="1:9" ht="30" x14ac:dyDescent="0.25">
      <c r="A105" s="20">
        <f t="shared" si="1"/>
        <v>91</v>
      </c>
      <c r="B105" s="21">
        <v>2200182</v>
      </c>
      <c r="C105" s="30" t="s">
        <v>97</v>
      </c>
      <c r="D105" s="21" t="s">
        <v>14</v>
      </c>
      <c r="E105" s="26">
        <v>3.4000000000000002E-2</v>
      </c>
      <c r="F105" s="22" t="s">
        <v>13</v>
      </c>
      <c r="G105" s="23">
        <v>43195</v>
      </c>
      <c r="H105" s="29" t="s">
        <v>33</v>
      </c>
      <c r="I105" s="27">
        <v>9740.1</v>
      </c>
    </row>
    <row r="106" spans="1:9" ht="30" x14ac:dyDescent="0.25">
      <c r="A106" s="20">
        <f t="shared" si="1"/>
        <v>92</v>
      </c>
      <c r="B106" s="21">
        <v>2200182</v>
      </c>
      <c r="C106" s="30" t="s">
        <v>97</v>
      </c>
      <c r="D106" s="21" t="s">
        <v>14</v>
      </c>
      <c r="E106" s="26">
        <v>0.19</v>
      </c>
      <c r="F106" s="22" t="s">
        <v>13</v>
      </c>
      <c r="G106" s="23">
        <v>44477</v>
      </c>
      <c r="H106" s="29" t="s">
        <v>24</v>
      </c>
      <c r="I106" s="27">
        <v>37784.720000000001</v>
      </c>
    </row>
    <row r="107" spans="1:9" ht="105" x14ac:dyDescent="0.25">
      <c r="A107" s="20">
        <f t="shared" si="1"/>
        <v>93</v>
      </c>
      <c r="B107" s="21">
        <v>2305492</v>
      </c>
      <c r="C107" s="30" t="s">
        <v>98</v>
      </c>
      <c r="D107" s="21" t="s">
        <v>14</v>
      </c>
      <c r="E107" s="26">
        <v>1</v>
      </c>
      <c r="F107" s="22" t="s">
        <v>13</v>
      </c>
      <c r="G107" s="23">
        <v>43600</v>
      </c>
      <c r="H107" s="29" t="s">
        <v>43</v>
      </c>
      <c r="I107" s="27">
        <v>43948.33</v>
      </c>
    </row>
    <row r="108" spans="1:9" ht="30" x14ac:dyDescent="0.25">
      <c r="A108" s="20">
        <f t="shared" si="1"/>
        <v>94</v>
      </c>
      <c r="B108" s="21">
        <v>2345438</v>
      </c>
      <c r="C108" s="30" t="s">
        <v>99</v>
      </c>
      <c r="D108" s="21" t="s">
        <v>30</v>
      </c>
      <c r="E108" s="26">
        <v>1</v>
      </c>
      <c r="F108" s="22" t="s">
        <v>13</v>
      </c>
      <c r="G108" s="23">
        <v>43516</v>
      </c>
      <c r="H108" s="29" t="s">
        <v>44</v>
      </c>
      <c r="I108" s="27">
        <v>442.9</v>
      </c>
    </row>
    <row r="109" spans="1:9" ht="30" x14ac:dyDescent="0.25">
      <c r="A109" s="20">
        <f t="shared" si="1"/>
        <v>95</v>
      </c>
      <c r="B109" s="21">
        <v>2422629</v>
      </c>
      <c r="C109" s="30" t="s">
        <v>100</v>
      </c>
      <c r="D109" s="21" t="s">
        <v>30</v>
      </c>
      <c r="E109" s="26">
        <v>1</v>
      </c>
      <c r="F109" s="22" t="s">
        <v>13</v>
      </c>
      <c r="G109" s="23">
        <v>43783</v>
      </c>
      <c r="H109" s="29" t="s">
        <v>32</v>
      </c>
      <c r="I109" s="27">
        <v>743.04</v>
      </c>
    </row>
    <row r="110" spans="1:9" ht="30" x14ac:dyDescent="0.25">
      <c r="A110" s="20">
        <f t="shared" si="1"/>
        <v>96</v>
      </c>
      <c r="B110" s="21">
        <v>2579649</v>
      </c>
      <c r="C110" s="30" t="s">
        <v>101</v>
      </c>
      <c r="D110" s="21" t="s">
        <v>30</v>
      </c>
      <c r="E110" s="26">
        <v>5</v>
      </c>
      <c r="F110" s="22" t="s">
        <v>13</v>
      </c>
      <c r="G110" s="23">
        <v>43965</v>
      </c>
      <c r="H110" s="29" t="s">
        <v>32</v>
      </c>
      <c r="I110" s="27">
        <v>3738.18</v>
      </c>
    </row>
    <row r="111" spans="1:9" ht="120" x14ac:dyDescent="0.25">
      <c r="A111" s="20">
        <f t="shared" si="1"/>
        <v>97</v>
      </c>
      <c r="B111" s="21">
        <v>2596049</v>
      </c>
      <c r="C111" s="30" t="s">
        <v>102</v>
      </c>
      <c r="D111" s="21" t="s">
        <v>14</v>
      </c>
      <c r="E111" s="26">
        <v>0.13900000000000001</v>
      </c>
      <c r="F111" s="22" t="s">
        <v>13</v>
      </c>
      <c r="G111" s="23">
        <v>44123</v>
      </c>
      <c r="H111" s="29" t="s">
        <v>43</v>
      </c>
      <c r="I111" s="27">
        <v>77375.209999999992</v>
      </c>
    </row>
    <row r="112" spans="1:9" ht="120" x14ac:dyDescent="0.25">
      <c r="A112" s="20">
        <f t="shared" si="1"/>
        <v>98</v>
      </c>
      <c r="B112" s="21">
        <v>2596049</v>
      </c>
      <c r="C112" s="30" t="s">
        <v>102</v>
      </c>
      <c r="D112" s="21" t="s">
        <v>14</v>
      </c>
      <c r="E112" s="26">
        <v>0.34</v>
      </c>
      <c r="F112" s="22" t="s">
        <v>13</v>
      </c>
      <c r="G112" s="23">
        <v>44123</v>
      </c>
      <c r="H112" s="29" t="s">
        <v>43</v>
      </c>
      <c r="I112" s="27">
        <v>77375.209999999992</v>
      </c>
    </row>
    <row r="113" spans="1:9" ht="120" x14ac:dyDescent="0.25">
      <c r="A113" s="20">
        <f t="shared" si="1"/>
        <v>99</v>
      </c>
      <c r="B113" s="21">
        <v>2596049</v>
      </c>
      <c r="C113" s="30" t="s">
        <v>102</v>
      </c>
      <c r="D113" s="21" t="s">
        <v>14</v>
      </c>
      <c r="E113" s="26">
        <v>0.34599999999999997</v>
      </c>
      <c r="F113" s="22" t="s">
        <v>13</v>
      </c>
      <c r="G113" s="23">
        <v>44123</v>
      </c>
      <c r="H113" s="29" t="s">
        <v>43</v>
      </c>
      <c r="I113" s="27">
        <v>77375.209999999992</v>
      </c>
    </row>
    <row r="114" spans="1:9" ht="30" x14ac:dyDescent="0.25">
      <c r="A114" s="20">
        <f t="shared" si="1"/>
        <v>100</v>
      </c>
      <c r="B114" s="21">
        <v>10182244</v>
      </c>
      <c r="C114" s="30" t="s">
        <v>29</v>
      </c>
      <c r="D114" s="21" t="s">
        <v>30</v>
      </c>
      <c r="E114" s="26">
        <v>1</v>
      </c>
      <c r="F114" s="22" t="s">
        <v>13</v>
      </c>
      <c r="G114" s="23">
        <v>44648</v>
      </c>
      <c r="H114" s="29" t="s">
        <v>32</v>
      </c>
      <c r="I114" s="27">
        <v>710.09</v>
      </c>
    </row>
    <row r="115" spans="1:9" ht="30" x14ac:dyDescent="0.25">
      <c r="A115" s="20">
        <f t="shared" si="1"/>
        <v>101</v>
      </c>
      <c r="B115" s="21">
        <v>10182251</v>
      </c>
      <c r="C115" s="30" t="s">
        <v>103</v>
      </c>
      <c r="D115" s="21" t="s">
        <v>30</v>
      </c>
      <c r="E115" s="26">
        <v>3</v>
      </c>
      <c r="F115" s="22" t="s">
        <v>13</v>
      </c>
      <c r="G115" s="23">
        <v>44648</v>
      </c>
      <c r="H115" s="29" t="s">
        <v>32</v>
      </c>
      <c r="I115" s="27">
        <v>1080.47</v>
      </c>
    </row>
    <row r="116" spans="1:9" ht="30" x14ac:dyDescent="0.25">
      <c r="A116" s="20">
        <f t="shared" si="1"/>
        <v>102</v>
      </c>
      <c r="B116" s="21">
        <v>10182687</v>
      </c>
      <c r="C116" s="30" t="s">
        <v>104</v>
      </c>
      <c r="D116" s="21" t="s">
        <v>30</v>
      </c>
      <c r="E116" s="26">
        <v>2</v>
      </c>
      <c r="F116" s="22" t="s">
        <v>13</v>
      </c>
      <c r="G116" s="23">
        <v>44718</v>
      </c>
      <c r="H116" s="29" t="s">
        <v>32</v>
      </c>
      <c r="I116" s="27">
        <v>2540.88</v>
      </c>
    </row>
    <row r="117" spans="1:9" ht="30" x14ac:dyDescent="0.25">
      <c r="A117" s="20">
        <f t="shared" si="1"/>
        <v>103</v>
      </c>
      <c r="B117" s="21">
        <v>10213002</v>
      </c>
      <c r="C117" s="30" t="s">
        <v>105</v>
      </c>
      <c r="D117" s="21" t="s">
        <v>30</v>
      </c>
      <c r="E117" s="26">
        <v>2</v>
      </c>
      <c r="F117" s="22" t="s">
        <v>13</v>
      </c>
      <c r="G117" s="23">
        <v>44741</v>
      </c>
      <c r="H117" s="29" t="s">
        <v>32</v>
      </c>
      <c r="I117" s="27">
        <v>19360.71</v>
      </c>
    </row>
  </sheetData>
  <autoFilter ref="A14:J42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2024-04-27T05:51:48Z</dcterms:modified>
</cp:coreProperties>
</file>